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730" windowHeight="918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  <definedName name="_xlnm.Print_Area" localSheetId="0">Risk!$A$1:$S$10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" l="1"/>
  <c r="G7" i="2" s="1"/>
  <c r="F8" i="2"/>
  <c r="G8" i="2" s="1"/>
  <c r="F6" i="2"/>
  <c r="G6" i="2" s="1"/>
</calcChain>
</file>

<file path=xl/sharedStrings.xml><?xml version="1.0" encoding="utf-8"?>
<sst xmlns="http://schemas.openxmlformats.org/spreadsheetml/2006/main" count="45" uniqueCount="40">
  <si>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</si>
  <si>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</si>
  <si>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</si>
  <si>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</si>
  <si>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</si>
  <si>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</si>
  <si>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</si>
  <si>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</si>
  <si>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</si>
  <si>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</si>
  <si>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</si>
  <si>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</si>
  <si>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</si>
  <si>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</si>
  <si>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</si>
  <si>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</si>
  <si>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</si>
  <si>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</si>
  <si>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Evrak veya ekinin kaybolması nedeni ile işlerin aksayıp uzaması</t>
  </si>
  <si>
    <t>Eğitim veriliyor, gerekli yasal çerçevelerde uyarılar yapılıyor.</t>
  </si>
  <si>
    <t>azaltma</t>
  </si>
  <si>
    <t>Genel Sekreterlik</t>
  </si>
  <si>
    <t>insan</t>
  </si>
  <si>
    <t>7'24 hattına gelen şikayet veya taleplere zamanında cevap verilememesi</t>
  </si>
  <si>
    <t>Gelen evrakların zamanında havale edilememesi</t>
  </si>
  <si>
    <t>Genel Sekreterlik
RİSK ANALİZİ</t>
  </si>
  <si>
    <t>Sözlü ve yazılı bildirimler.</t>
  </si>
  <si>
    <t xml:space="preserve">Kaybolan evrak sayısı </t>
  </si>
  <si>
    <t>İlgili kişilere uyarı ve kurumlarla yazışma</t>
  </si>
  <si>
    <t>EBYS</t>
  </si>
  <si>
    <t>kabullenme</t>
  </si>
  <si>
    <t>Mail</t>
  </si>
  <si>
    <t>Hergün maillerin konrolü ve gerekli yerlerin uyarılması</t>
  </si>
  <si>
    <t>Hergün mesai içinde kontrol yapılıyor ve havaleler gerçekleştiriliyor.</t>
  </si>
  <si>
    <t>ÖNEMSİZ</t>
  </si>
  <si>
    <t>Kabullenme</t>
  </si>
  <si>
    <t>Gözden Geçirme Tarihi: 10.09.2018</t>
  </si>
  <si>
    <t>Doküman No: SİÜ-FR-1075; Revizyon Tarihi: 15.10.2018; Revizyon No: 00</t>
  </si>
  <si>
    <t>Dokuman No: SİÜ-RA-005
Revizyon Tarihi: 15.10.2018
Revizyon No: 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</si>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</sst>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5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6">
    <xf numFmtId="0" fontId="0" fillId="0" borderId="0"/>
    <xf numFmtId="0" fontId="1" fillId="0" borderId="0"/>
    <xf numFmtId="0" fontId="2" fillId="0" borderId="0"/>
    <xf numFmtId="164" fontId="2" fillId="0" borderId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center" vertical="center" wrapText="1"/>
    </xf>
    <xf numFmtId="14" fontId="6" fillId="0" borderId="1" xfId="1" quotePrefix="1" applyNumberFormat="1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1" fillId="4" borderId="10" xfId="1" applyFont="1" applyFill="1" applyBorder="1" applyAlignment="1">
      <alignment horizontal="center" vertical="center" wrapText="1"/>
    </xf>
    <xf numFmtId="14" fontId="9" fillId="0" borderId="7" xfId="1" applyNumberFormat="1" applyFont="1" applyBorder="1" applyAlignment="1">
      <alignment horizontal="center" vertical="center" wrapText="1"/>
    </xf>
    <xf numFmtId="14" fontId="9" fillId="0" borderId="8" xfId="1" applyNumberFormat="1" applyFont="1" applyBorder="1" applyAlignment="1">
      <alignment horizontal="center" vertical="center" wrapText="1"/>
    </xf>
    <xf numFmtId="14" fontId="9" fillId="0" borderId="9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1" quotePrefix="1" applyFont="1" applyFill="1" applyBorder="1" applyAlignment="1">
      <alignment horizontal="center" vertical="center" wrapText="1"/>
    </xf>
    <xf numFmtId="14" fontId="6" fillId="0" borderId="2" xfId="1" quotePrefix="1" applyNumberFormat="1" applyFont="1" applyFill="1" applyBorder="1" applyAlignment="1">
      <alignment horizontal="center" vertical="center" wrapText="1"/>
    </xf>
    <xf numFmtId="14" fontId="6" fillId="0" borderId="2" xfId="1" quotePrefix="1" applyNumberFormat="1" applyFont="1" applyFill="1" applyBorder="1" applyAlignment="1">
      <alignment horizontal="left" vertical="center" wrapText="1"/>
    </xf>
    <xf numFmtId="0" fontId="6" fillId="0" borderId="2" xfId="1" quotePrefix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3" xfId="1" quotePrefix="1" applyFont="1" applyFill="1" applyBorder="1" applyAlignment="1">
      <alignment horizontal="center" vertical="center" wrapText="1"/>
    </xf>
    <xf numFmtId="14" fontId="6" fillId="0" borderId="13" xfId="1" quotePrefix="1" applyNumberFormat="1" applyFont="1" applyFill="1" applyBorder="1" applyAlignment="1">
      <alignment horizontal="center" vertical="center" wrapText="1"/>
    </xf>
    <xf numFmtId="0" fontId="6" fillId="0" borderId="13" xfId="1" quotePrefix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center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92605</xdr:colOff>
      <xdr:row>0</xdr:row>
      <xdr:rowOff>26018</xdr:rowOff>
    </xdr:from>
    <xdr:to>
      <xdr:col>0</xdr:col>
      <xdr:colOff>1524001</xdr:colOff>
      <xdr:row>0</xdr:row>
      <xdr:rowOff>942341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05" y="26018"/>
          <a:ext cx="1431396" cy="916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showGridLines="0" tabSelected="1" view="pageBreakPreview" zoomScaleNormal="80" zoomScaleSheetLayoutView="100" workbookViewId="0">
      <pane xSplit="1" ySplit="5" topLeftCell="C6" activePane="bottomRight" state="frozenSplit"/>
      <selection activeCell="F6" sqref="F6"/>
      <selection pane="topRight" activeCell="E1" sqref="E1"/>
      <selection pane="bottomLeft" activeCell="A5" sqref="A5"/>
      <selection pane="bottomRight" sqref="A1:R1"/>
    </sheetView>
  </sheetViews>
  <sheetFormatPr defaultColWidth="10.7109375" defaultRowHeight="12.75" x14ac:dyDescent="0.2"/>
  <cols>
    <col min="1" max="1" width="32.28515625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140625" style="1" bestFit="1" customWidth="1"/>
    <col min="14" max="16" width="7.5703125" style="2" customWidth="1"/>
    <col min="17" max="17" width="10.42578125" style="2" customWidth="1"/>
    <col min="18" max="18" width="9" style="2" customWidth="1"/>
    <col min="19" max="16384" width="10.7109375" style="1"/>
  </cols>
  <sheetData>
    <row r="1" spans="1:19" ht="101.25" customHeight="1" thickBot="1" x14ac:dyDescent="0.25">
      <c r="A1" s="20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</row>
    <row r="2" spans="1:19" ht="46.5" customHeight="1" thickBot="1" x14ac:dyDescent="0.25">
      <c r="A2" s="32" t="s">
        <v>36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</row>
    <row r="3" spans="1:19" ht="24.75" customHeight="1" x14ac:dyDescent="0.2">
      <c r="A3" s="24" t="s">
        <v>38</v>
      </c>
      <c r="B3" s="25" t="s">
        <v>12</v>
      </c>
      <c r="C3" s="25"/>
      <c r="D3" s="25"/>
      <c r="E3" s="25"/>
      <c r="F3" s="25"/>
      <c r="G3" s="25"/>
      <c r="H3" s="26"/>
      <c r="I3" s="27" t="s">
        <v>13</v>
      </c>
      <c r="J3" s="27"/>
      <c r="K3" s="27"/>
      <c r="L3" s="27"/>
      <c r="M3" s="27"/>
      <c r="N3" s="28" t="s">
        <v>15</v>
      </c>
      <c r="O3" s="28"/>
      <c r="P3" s="28"/>
      <c r="Q3" s="28"/>
      <c r="R3" s="28"/>
    </row>
    <row r="4" spans="1:19" ht="24.75" customHeight="1" x14ac:dyDescent="0.2">
      <c r="A4" s="12"/>
      <c r="B4" s="14"/>
      <c r="C4" s="14"/>
      <c r="D4" s="14"/>
      <c r="E4" s="14"/>
      <c r="F4" s="14"/>
      <c r="G4" s="14"/>
      <c r="H4" s="15"/>
      <c r="I4" s="13"/>
      <c r="J4" s="13"/>
      <c r="K4" s="13"/>
      <c r="L4" s="13"/>
      <c r="M4" s="13"/>
      <c r="N4" s="16" t="s">
        <v>11</v>
      </c>
      <c r="O4" s="16"/>
      <c r="P4" s="16"/>
      <c r="Q4" s="16"/>
      <c r="R4" s="16"/>
    </row>
    <row r="5" spans="1:19" ht="29.1" customHeight="1" x14ac:dyDescent="0.2">
      <c r="A5" s="17" t="s">
        <v>14</v>
      </c>
      <c r="B5" s="17" t="s">
        <v>9</v>
      </c>
      <c r="C5" s="17" t="s">
        <v>1</v>
      </c>
      <c r="D5" s="17" t="s">
        <v>2</v>
      </c>
      <c r="E5" s="17" t="s">
        <v>3</v>
      </c>
      <c r="F5" s="17" t="s">
        <v>0</v>
      </c>
      <c r="G5" s="17" t="s">
        <v>16</v>
      </c>
      <c r="H5" s="17" t="s">
        <v>10</v>
      </c>
      <c r="I5" s="17" t="s">
        <v>4</v>
      </c>
      <c r="J5" s="17" t="s">
        <v>5</v>
      </c>
      <c r="K5" s="17" t="s">
        <v>6</v>
      </c>
      <c r="L5" s="17" t="s">
        <v>7</v>
      </c>
      <c r="M5" s="17" t="s">
        <v>8</v>
      </c>
      <c r="N5" s="18" t="s">
        <v>2</v>
      </c>
      <c r="O5" s="18" t="s">
        <v>3</v>
      </c>
      <c r="P5" s="18" t="s">
        <v>0</v>
      </c>
      <c r="Q5" s="19" t="s">
        <v>17</v>
      </c>
      <c r="R5" s="18" t="s">
        <v>10</v>
      </c>
    </row>
    <row r="6" spans="1:19" s="3" customFormat="1" ht="63.95" customHeight="1" x14ac:dyDescent="0.2">
      <c r="A6" s="4" t="s">
        <v>18</v>
      </c>
      <c r="B6" s="4" t="s">
        <v>19</v>
      </c>
      <c r="C6" s="5" t="s">
        <v>26</v>
      </c>
      <c r="D6" s="5">
        <v>3</v>
      </c>
      <c r="E6" s="5">
        <v>2</v>
      </c>
      <c r="F6" s="11">
        <f>D6*E6</f>
        <v>6</v>
      </c>
      <c r="G6" s="5" t="str">
        <f>IF(F6&lt;4,"ÖNEMSİZ",IF(F6&lt;7,"ORTA",IF(F6&lt;10,"ÖNEMLİ","ÇOK ÖNEMLİ")))</f>
        <v>ORTA</v>
      </c>
      <c r="H6" s="5" t="s">
        <v>20</v>
      </c>
      <c r="I6" s="10" t="s">
        <v>28</v>
      </c>
      <c r="J6" s="6" t="s">
        <v>21</v>
      </c>
      <c r="K6" s="7">
        <v>43558</v>
      </c>
      <c r="L6" s="7" t="s">
        <v>22</v>
      </c>
      <c r="M6" s="8" t="s">
        <v>27</v>
      </c>
      <c r="N6" s="9">
        <v>3</v>
      </c>
      <c r="O6" s="10">
        <v>1</v>
      </c>
      <c r="P6" s="10">
        <v>3</v>
      </c>
      <c r="Q6" s="5" t="s">
        <v>34</v>
      </c>
      <c r="R6" s="5" t="s">
        <v>35</v>
      </c>
    </row>
    <row r="7" spans="1:19" s="3" customFormat="1" ht="63.95" customHeight="1" thickBot="1" x14ac:dyDescent="0.25">
      <c r="A7" s="33" t="s">
        <v>24</v>
      </c>
      <c r="B7" s="33" t="s">
        <v>33</v>
      </c>
      <c r="C7" s="34" t="s">
        <v>29</v>
      </c>
      <c r="D7" s="34">
        <v>3</v>
      </c>
      <c r="E7" s="34">
        <v>1</v>
      </c>
      <c r="F7" s="35">
        <f t="shared" ref="F7:F8" si="0">D7*E7</f>
        <v>3</v>
      </c>
      <c r="G7" s="34" t="str">
        <f t="shared" ref="G7:G8" si="1">IF(F7&lt;4,"ÖNEMSİZ",IF(F7&lt;7,"ORTA",IF(F7&lt;10,"ÖNEMLİ","ÇOK ÖNEMLİ")))</f>
        <v>ÖNEMSİZ</v>
      </c>
      <c r="H7" s="34" t="s">
        <v>30</v>
      </c>
      <c r="I7" s="36"/>
      <c r="J7" s="37"/>
      <c r="K7" s="38"/>
      <c r="L7" s="38"/>
      <c r="M7" s="39"/>
      <c r="N7" s="40"/>
      <c r="O7" s="41"/>
      <c r="P7" s="36"/>
      <c r="Q7" s="34"/>
      <c r="R7" s="34"/>
    </row>
    <row r="8" spans="1:19" s="3" customFormat="1" ht="63.95" customHeight="1" thickBot="1" x14ac:dyDescent="0.25">
      <c r="A8" s="43" t="s">
        <v>23</v>
      </c>
      <c r="B8" s="44" t="s">
        <v>32</v>
      </c>
      <c r="C8" s="45" t="s">
        <v>31</v>
      </c>
      <c r="D8" s="45">
        <v>2</v>
      </c>
      <c r="E8" s="45">
        <v>1</v>
      </c>
      <c r="F8" s="46">
        <f t="shared" si="0"/>
        <v>2</v>
      </c>
      <c r="G8" s="45" t="str">
        <f t="shared" si="1"/>
        <v>ÖNEMSİZ</v>
      </c>
      <c r="H8" s="45" t="s">
        <v>30</v>
      </c>
      <c r="I8" s="47"/>
      <c r="J8" s="48"/>
      <c r="K8" s="49"/>
      <c r="L8" s="49"/>
      <c r="M8" s="50"/>
      <c r="N8" s="51"/>
      <c r="O8" s="47"/>
      <c r="P8" s="47"/>
      <c r="Q8" s="45"/>
      <c r="R8" s="52"/>
      <c r="S8" s="23" t="s">
        <v>39</v>
      </c>
    </row>
    <row r="9" spans="1:19" x14ac:dyDescent="0.2">
      <c r="B9" s="42" t="s">
        <v>37</v>
      </c>
      <c r="C9" s="42"/>
      <c r="D9" s="42"/>
      <c r="E9" s="42"/>
      <c r="F9" s="42"/>
      <c r="G9" s="42"/>
      <c r="H9" s="42"/>
    </row>
  </sheetData>
  <sheetProtection selectLockedCells="1" selectUnlockedCells="1"/>
  <mergeCells count="8">
    <mergeCell ref="B9:H9"/>
    <mergeCell ref="B3:H4"/>
    <mergeCell ref="A3:A4"/>
    <mergeCell ref="A1:R1"/>
    <mergeCell ref="N4:R4"/>
    <mergeCell ref="N3:R3"/>
    <mergeCell ref="I3:M4"/>
    <mergeCell ref="B2:R2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3</vt:i4>
      </vt:variant>
    </vt:vector>
  </HeadingPairs>
  <TitlesOfParts>
    <vt:vector size="4" baseType="lpstr">
      <vt:lpstr>Risk</vt:lpstr>
      <vt:lpstr>Risk!_FilterDatabase_1</vt:lpstr>
      <vt:lpstr>Risk!Excel_BuiltIn_Print_Area</vt:lpstr>
      <vt:lpstr>Risk!Yazdırma_Alanı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2018-09-10T10:48:58Z</cp:lastPrinted>
  <dcterms:created xsi:type="dcterms:W3CDTF">2018-01-02T09:19:03Z</dcterms:created>
  <dcterms:modified xsi:type="dcterms:W3CDTF">2018-09-10T10:49:19Z</dcterms:modified>
</cp:coreProperties>
</file>